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Data\sevcovicovav\Documents\Texty\Materiály MO na vládu\2017\Dlhodobý plán rozvoja do 2030\"/>
    </mc:Choice>
  </mc:AlternateContent>
  <bookViews>
    <workbookView xWindow="0" yWindow="0" windowWidth="15480" windowHeight="11640"/>
  </bookViews>
  <sheets>
    <sheet name="I. návrh" sheetId="2" r:id="rId1"/>
  </sheets>
  <definedNames>
    <definedName name="_xlnm.Print_Titles" localSheetId="0">'I. návrh'!$4:$4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2" l="1"/>
  <c r="C18" i="2"/>
  <c r="C34" i="2" l="1"/>
  <c r="D34" i="2"/>
  <c r="I34" i="2"/>
  <c r="J34" i="2"/>
  <c r="K34" i="2"/>
  <c r="L34" i="2"/>
  <c r="M34" i="2"/>
  <c r="N34" i="2"/>
  <c r="O34" i="2"/>
  <c r="G18" i="2"/>
  <c r="G34" i="2" s="1"/>
  <c r="F18" i="2"/>
  <c r="F34" i="2" s="1"/>
  <c r="E18" i="2"/>
  <c r="E34" i="2" s="1"/>
  <c r="H28" i="2"/>
  <c r="H34" i="2" s="1"/>
  <c r="B10" i="2" l="1"/>
  <c r="B34" i="2" l="1"/>
</calcChain>
</file>

<file path=xl/sharedStrings.xml><?xml version="1.0" encoding="utf-8"?>
<sst xmlns="http://schemas.openxmlformats.org/spreadsheetml/2006/main" count="22" uniqueCount="22">
  <si>
    <t>(v mil. €)</t>
  </si>
  <si>
    <t>Názov projektu / aktivity</t>
  </si>
  <si>
    <t>Hlavné projekty rozvoja infraštruktúry celkom</t>
  </si>
  <si>
    <t>0 *)</t>
  </si>
  <si>
    <t>*) Projekt je spolufinancovaný z programu bezpečnostných investícií (NSIP) a v tabuľke je uvedený podiel SR</t>
  </si>
  <si>
    <t>Celkové náklady</t>
  </si>
  <si>
    <t>Harmonogram realizácie hlavných projektov v oblasti modernizácie infraštruktúry</t>
  </si>
  <si>
    <t>Modernizácia infraštruktúry na letisku Prešov pre údržbu a prevádzku novej techniky</t>
  </si>
  <si>
    <t>Modernizácia infraštruktúry na letisku Kuchyňa pre údržbu a prevádzku novej techniky</t>
  </si>
  <si>
    <t>Modernizácia infraštruktúry pre potreby mechanizovanej brigády</t>
  </si>
  <si>
    <t>Modernizácia infraštruktúry na letisku Sliač pre údržbu a prevádzku novej techniky</t>
  </si>
  <si>
    <t xml:space="preserve">Vybudovanie infraštruktúry pre trvalý systém protivzdušnej obrany v lokalite Zvolen            </t>
  </si>
  <si>
    <t>Vytvorenie podmienok pre prácu s utajovanými skutočnosťami, zabezpečenie ochrany skladov zbraní a munície a komplexnej ochrany objektov</t>
  </si>
  <si>
    <t>Program znižovania energetickej náročnosti objektov infraštruktúry zlepšovaním energetickej efektívnosti vybraných rezortných objektov a zariadení</t>
  </si>
  <si>
    <t xml:space="preserve">Modernizácia a budovanie infraštruktúry v Centre výcviku Lešť </t>
  </si>
  <si>
    <t xml:space="preserve">Vybudovanie modernej výcvikovej infraštruktúry vo výcvikových zariadeniach ozbrojených síl </t>
  </si>
  <si>
    <t>Modernizácia infraštruktúry na účely HNS s využitím programu NSIP</t>
  </si>
  <si>
    <t>Vytváranie modernej a funkčnej infraštruktúry v posádkach OS SR s cieľom zvýšiť kvalitu života personálu a podporiť výcvik ozbrojených síl</t>
  </si>
  <si>
    <t>Modernizácia infraštruktúry na letiskách</t>
  </si>
  <si>
    <t>Modernizácia infraštruktúry na letiskách Sliač a Prešov v súvislosti s obstaraním viacúčelových taktických a cvičných lietadiel a ľahkých vrtuľníkov</t>
  </si>
  <si>
    <t>Majetkovo-právne vysporiadaníe nehnuteľného majetku</t>
  </si>
  <si>
    <t>Príloha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</si>
</sst>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"/>
  </numFmts>
  <fonts count="12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sz val="12"/>
      <color rgb="FF7030A0"/>
      <name val="Times New Roman"/>
      <family val="1"/>
      <charset val="238"/>
    </font>
    <font>
      <b/>
      <sz val="12"/>
      <color rgb="FF7030A0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61">
    <xf numFmtId="0" fontId="0" fillId="0" borderId="0" xfId="0"/>
    <xf numFmtId="2" fontId="3" fillId="0" borderId="0" xfId="1" applyNumberFormat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164" fontId="7" fillId="0" borderId="0" xfId="1" applyNumberFormat="1" applyFont="1" applyAlignment="1">
      <alignment vertical="center" wrapText="1"/>
    </xf>
    <xf numFmtId="165" fontId="7" fillId="0" borderId="0" xfId="1" applyNumberFormat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2" fontId="6" fillId="0" borderId="0" xfId="1" applyNumberFormat="1" applyFont="1" applyFill="1" applyBorder="1" applyAlignment="1">
      <alignment vertical="center" wrapText="1"/>
    </xf>
    <xf numFmtId="166" fontId="4" fillId="0" borderId="0" xfId="1" applyNumberFormat="1" applyFont="1" applyBorder="1" applyAlignment="1">
      <alignment vertical="center" wrapText="1"/>
    </xf>
    <xf numFmtId="164" fontId="6" fillId="0" borderId="0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8" fillId="0" borderId="0" xfId="1" applyFont="1" applyBorder="1" applyAlignment="1">
      <alignment horizontal="center" vertical="center" wrapText="1"/>
    </xf>
    <xf numFmtId="164" fontId="7" fillId="0" borderId="0" xfId="1" applyNumberFormat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7" fillId="0" borderId="0" xfId="1" applyNumberFormat="1" applyFont="1" applyFill="1" applyBorder="1" applyAlignment="1">
      <alignment vertical="center" wrapText="1"/>
    </xf>
    <xf numFmtId="165" fontId="7" fillId="0" borderId="0" xfId="1" applyNumberFormat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  <xf numFmtId="0" fontId="2" fillId="0" borderId="0" xfId="1" applyFont="1" applyFill="1" applyAlignment="1">
      <alignment vertical="center" wrapText="1"/>
    </xf>
    <xf numFmtId="164" fontId="7" fillId="0" borderId="0" xfId="1" applyNumberFormat="1" applyFont="1" applyFill="1" applyAlignment="1">
      <alignment vertical="center" wrapText="1"/>
    </xf>
    <xf numFmtId="4" fontId="6" fillId="0" borderId="0" xfId="1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4" fontId="6" fillId="3" borderId="2" xfId="1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4" fontId="6" fillId="3" borderId="2" xfId="2" applyNumberFormat="1" applyFont="1" applyFill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4" fontId="6" fillId="4" borderId="2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4" fontId="4" fillId="0" borderId="2" xfId="1" applyNumberFormat="1" applyFont="1" applyBorder="1" applyAlignment="1">
      <alignment horizontal="center" vertical="center" wrapText="1"/>
    </xf>
    <xf numFmtId="4" fontId="2" fillId="0" borderId="2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6" fillId="0" borderId="5" xfId="1" applyFont="1" applyFill="1" applyBorder="1" applyAlignment="1">
      <alignment vertical="center" wrapText="1"/>
    </xf>
    <xf numFmtId="0" fontId="9" fillId="0" borderId="5" xfId="1" applyFont="1" applyBorder="1" applyAlignment="1">
      <alignment horizontal="center" vertical="center" wrapText="1"/>
    </xf>
    <xf numFmtId="3" fontId="6" fillId="0" borderId="5" xfId="1" applyNumberFormat="1" applyFont="1" applyFill="1" applyBorder="1" applyAlignment="1">
      <alignment vertical="center" wrapText="1"/>
    </xf>
    <xf numFmtId="0" fontId="10" fillId="0" borderId="5" xfId="1" applyFont="1" applyFill="1" applyBorder="1" applyAlignment="1">
      <alignment vertical="center" wrapText="1"/>
    </xf>
    <xf numFmtId="4" fontId="6" fillId="0" borderId="0" xfId="2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0" xfId="1" applyFont="1" applyBorder="1" applyAlignment="1">
      <alignment horizontal="left" vertical="center" wrapText="1"/>
    </xf>
    <xf numFmtId="0" fontId="2" fillId="0" borderId="0" xfId="1" applyFont="1" applyAlignment="1">
      <alignment horizontal="right" vertical="center" wrapText="1"/>
    </xf>
    <xf numFmtId="0" fontId="11" fillId="0" borderId="0" xfId="1" applyFont="1" applyAlignment="1">
      <alignment horizontal="center" vertical="center" wrapText="1"/>
    </xf>
    <xf numFmtId="0" fontId="2" fillId="0" borderId="0" xfId="1" applyFont="1" applyBorder="1" applyAlignment="1">
      <alignment horizontal="right" vertical="center" wrapText="1"/>
    </xf>
    <xf numFmtId="0" fontId="2" fillId="0" borderId="0" xfId="1" applyFont="1" applyBorder="1" applyAlignment="1">
      <alignment horizontal="left" vertical="center" wrapText="1"/>
    </xf>
  </cellXfs>
  <cellStyles count="3">
    <cellStyle name="Normálna 2" xfId="2"/>
    <cellStyle name="Normálne" xfId="0" builtinId="0"/>
    <cellStyle name="Normálne 2" xfId="1"/>
  </cellStyles>
  <dxfs count="0"/>
  <tableStyles count="0" defaultTableStyle="TableStyleMedium2" defaultPivotStyle="PivotStyleLight16"/>
  <colors>
    <mruColors>
      <color rgb="FFFFF2CC"/>
      <color rgb="FFD9D9D9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showGridLines="0" tabSelected="1" zoomScale="85" zoomScaleNormal="85" workbookViewId="0">
      <selection activeCell="A35" sqref="A35:O35"/>
    </sheetView>
  </sheetViews>
  <sheetFormatPr defaultRowHeight="15.75" x14ac:dyDescent="0.25"/>
  <cols>
    <col min="1" max="1" width="68.5703125" style="7" customWidth="1"/>
    <col min="2" max="2" width="11.28515625" style="7" customWidth="1"/>
    <col min="3" max="15" width="8.7109375" style="7" customWidth="1"/>
    <col min="16" max="17" width="9.140625" style="7"/>
    <col min="18" max="18" width="13.5703125" style="7" bestFit="1" customWidth="1"/>
    <col min="19" max="16384" width="9.140625" style="7"/>
  </cols>
  <sheetData>
    <row r="1" spans="1:18" ht="15.75" customHeight="1" x14ac:dyDescent="0.25">
      <c r="G1" s="57" t="s">
        <v>21</v>
      </c>
      <c r="H1" s="57"/>
      <c r="I1" s="57"/>
      <c r="J1" s="57"/>
      <c r="K1" s="57"/>
      <c r="L1" s="57"/>
      <c r="M1" s="57"/>
      <c r="N1" s="57"/>
      <c r="O1" s="57"/>
    </row>
    <row r="2" spans="1:18" ht="19.5" customHeight="1" x14ac:dyDescent="0.25">
      <c r="A2" s="58" t="s">
        <v>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8" ht="13.5" customHeight="1" thickBot="1" x14ac:dyDescent="0.3"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59" t="s">
        <v>0</v>
      </c>
      <c r="O3" s="59"/>
      <c r="P3" s="55"/>
      <c r="Q3" s="55"/>
      <c r="R3" s="55"/>
    </row>
    <row r="4" spans="1:18" s="2" customFormat="1" ht="31.5" customHeight="1" thickBot="1" x14ac:dyDescent="0.3">
      <c r="A4" s="23" t="s">
        <v>1</v>
      </c>
      <c r="B4" s="24" t="s">
        <v>5</v>
      </c>
      <c r="C4" s="24">
        <v>2018</v>
      </c>
      <c r="D4" s="24">
        <v>2019</v>
      </c>
      <c r="E4" s="24">
        <v>2020</v>
      </c>
      <c r="F4" s="24">
        <v>2021</v>
      </c>
      <c r="G4" s="24">
        <v>2022</v>
      </c>
      <c r="H4" s="24">
        <v>2023</v>
      </c>
      <c r="I4" s="24">
        <v>2024</v>
      </c>
      <c r="J4" s="24">
        <v>2025</v>
      </c>
      <c r="K4" s="24">
        <v>2026</v>
      </c>
      <c r="L4" s="24">
        <v>2027</v>
      </c>
      <c r="M4" s="24">
        <v>2028</v>
      </c>
      <c r="N4" s="24">
        <v>2029</v>
      </c>
      <c r="O4" s="25">
        <v>2030</v>
      </c>
      <c r="P4" s="17"/>
      <c r="Q4" s="17"/>
      <c r="R4" s="17"/>
    </row>
    <row r="5" spans="1:18" s="2" customFormat="1" ht="9.9499999999999993" customHeight="1" thickBot="1" x14ac:dyDescent="0.3">
      <c r="A5" s="16"/>
      <c r="B5" s="15"/>
      <c r="C5" s="45"/>
      <c r="D5" s="16"/>
      <c r="E5" s="45"/>
      <c r="F5" s="45"/>
      <c r="G5" s="45"/>
      <c r="H5" s="45"/>
      <c r="I5" s="45"/>
      <c r="J5" s="45"/>
      <c r="K5" s="45"/>
      <c r="L5" s="45"/>
      <c r="M5" s="45"/>
      <c r="N5" s="46"/>
      <c r="O5" s="46"/>
      <c r="P5" s="20"/>
      <c r="Q5" s="3"/>
      <c r="R5" s="3"/>
    </row>
    <row r="6" spans="1:18" ht="39.75" customHeight="1" thickBot="1" x14ac:dyDescent="0.3">
      <c r="A6" s="33" t="s">
        <v>7</v>
      </c>
      <c r="B6" s="36">
        <v>5.7089999999999996</v>
      </c>
      <c r="C6" s="34">
        <v>3.56</v>
      </c>
      <c r="D6" s="34">
        <v>0.56299999999999994</v>
      </c>
      <c r="E6" s="34">
        <v>0.57199999999999995</v>
      </c>
      <c r="F6" s="34">
        <v>8.3000000000000004E-2</v>
      </c>
      <c r="G6" s="37">
        <v>0.93100000000000005</v>
      </c>
      <c r="H6" s="31"/>
      <c r="I6" s="47"/>
      <c r="J6" s="47"/>
      <c r="K6" s="47"/>
      <c r="L6" s="47"/>
      <c r="M6" s="47"/>
      <c r="N6" s="46"/>
      <c r="O6" s="46"/>
      <c r="P6" s="21"/>
      <c r="Q6" s="5"/>
      <c r="R6" s="6"/>
    </row>
    <row r="7" spans="1:18" s="29" customFormat="1" ht="9.9499999999999993" customHeight="1" thickBot="1" x14ac:dyDescent="0.3">
      <c r="A7" s="18"/>
      <c r="B7" s="45"/>
      <c r="C7" s="45"/>
      <c r="D7" s="45"/>
      <c r="E7" s="45"/>
      <c r="F7" s="47"/>
      <c r="G7" s="47"/>
      <c r="H7" s="31"/>
      <c r="I7" s="47"/>
      <c r="J7" s="47"/>
      <c r="K7" s="47"/>
      <c r="L7" s="47"/>
      <c r="M7" s="47"/>
      <c r="N7" s="46"/>
      <c r="O7" s="46"/>
      <c r="P7" s="26"/>
      <c r="Q7" s="27"/>
      <c r="R7" s="28"/>
    </row>
    <row r="8" spans="1:18" ht="43.5" customHeight="1" thickBot="1" x14ac:dyDescent="0.3">
      <c r="A8" s="33" t="s">
        <v>8</v>
      </c>
      <c r="B8" s="36">
        <v>4.9420000000000002</v>
      </c>
      <c r="C8" s="34">
        <v>3.1019999999999999</v>
      </c>
      <c r="D8" s="34">
        <v>0.73</v>
      </c>
      <c r="E8" s="37">
        <v>1.1100000000000001</v>
      </c>
      <c r="F8" s="47"/>
      <c r="G8" s="47"/>
      <c r="H8" s="31"/>
      <c r="I8" s="47"/>
      <c r="J8" s="47"/>
      <c r="K8" s="47"/>
      <c r="L8" s="47"/>
      <c r="M8" s="47"/>
      <c r="N8" s="46"/>
      <c r="O8" s="46"/>
      <c r="P8" s="21"/>
      <c r="Q8" s="5"/>
      <c r="R8" s="6"/>
    </row>
    <row r="9" spans="1:18" s="29" customFormat="1" ht="9.9499999999999993" customHeight="1" thickBot="1" x14ac:dyDescent="0.3">
      <c r="A9" s="18"/>
      <c r="B9" s="45"/>
      <c r="C9" s="45"/>
      <c r="D9" s="45"/>
      <c r="E9" s="45"/>
      <c r="F9" s="45"/>
      <c r="G9" s="45"/>
      <c r="H9" s="45"/>
      <c r="I9" s="47"/>
      <c r="J9" s="47"/>
      <c r="K9" s="47"/>
      <c r="L9" s="47"/>
      <c r="M9" s="47"/>
      <c r="N9" s="46"/>
      <c r="O9" s="46"/>
      <c r="P9" s="26"/>
      <c r="Q9" s="27"/>
      <c r="R9" s="28"/>
    </row>
    <row r="10" spans="1:18" ht="26.25" customHeight="1" thickBot="1" x14ac:dyDescent="0.3">
      <c r="A10" s="33" t="s">
        <v>9</v>
      </c>
      <c r="B10" s="36">
        <f>23.83+11.7</f>
        <v>35.53</v>
      </c>
      <c r="C10" s="34">
        <v>1.875</v>
      </c>
      <c r="D10" s="34">
        <v>2.2869999999999999</v>
      </c>
      <c r="E10" s="34">
        <v>2.6539999999999999</v>
      </c>
      <c r="F10" s="34">
        <v>1.8959999999999999</v>
      </c>
      <c r="G10" s="34">
        <v>0.19500000000000001</v>
      </c>
      <c r="H10" s="34">
        <v>1.7549999999999999</v>
      </c>
      <c r="I10" s="34">
        <v>12</v>
      </c>
      <c r="J10" s="37">
        <v>12.868</v>
      </c>
      <c r="K10" s="47"/>
      <c r="L10" s="47"/>
      <c r="M10" s="47"/>
      <c r="N10" s="46"/>
      <c r="O10" s="46"/>
      <c r="P10" s="21"/>
      <c r="Q10" s="5"/>
      <c r="R10" s="4"/>
    </row>
    <row r="11" spans="1:18" s="29" customFormat="1" ht="9.9499999999999993" customHeight="1" thickBot="1" x14ac:dyDescent="0.3">
      <c r="A11" s="18"/>
      <c r="B11" s="45"/>
      <c r="C11" s="45"/>
      <c r="D11" s="45"/>
      <c r="E11" s="45"/>
      <c r="F11" s="45"/>
      <c r="G11" s="45"/>
      <c r="H11" s="45"/>
      <c r="I11" s="45"/>
      <c r="J11" s="45"/>
      <c r="K11" s="47"/>
      <c r="L11" s="47"/>
      <c r="M11" s="47"/>
      <c r="N11" s="46"/>
      <c r="O11" s="46"/>
      <c r="P11" s="26"/>
      <c r="Q11" s="27"/>
      <c r="R11" s="30"/>
    </row>
    <row r="12" spans="1:18" ht="39.75" customHeight="1" thickBot="1" x14ac:dyDescent="0.3">
      <c r="A12" s="33" t="s">
        <v>10</v>
      </c>
      <c r="B12" s="36">
        <v>9.92</v>
      </c>
      <c r="C12" s="34">
        <v>1.3</v>
      </c>
      <c r="D12" s="34">
        <v>4.0999999999999996</v>
      </c>
      <c r="E12" s="34">
        <v>4.0199999999999996</v>
      </c>
      <c r="F12" s="34">
        <v>0.4</v>
      </c>
      <c r="G12" s="37">
        <v>0.1</v>
      </c>
      <c r="H12" s="31"/>
      <c r="I12" s="47"/>
      <c r="J12" s="47"/>
      <c r="K12" s="47"/>
      <c r="L12" s="47"/>
      <c r="M12" s="47"/>
      <c r="N12" s="46"/>
      <c r="O12" s="46"/>
      <c r="P12" s="21"/>
      <c r="Q12" s="5"/>
      <c r="R12" s="6"/>
    </row>
    <row r="13" spans="1:18" s="29" customFormat="1" ht="9.9499999999999993" customHeight="1" thickBot="1" x14ac:dyDescent="0.3">
      <c r="A13" s="18"/>
      <c r="B13" s="45"/>
      <c r="C13" s="48"/>
      <c r="D13" s="45"/>
      <c r="E13" s="45"/>
      <c r="F13" s="45"/>
      <c r="G13" s="45"/>
      <c r="H13" s="45"/>
      <c r="I13" s="45"/>
      <c r="J13" s="45"/>
      <c r="K13" s="47"/>
      <c r="L13" s="47"/>
      <c r="M13" s="47"/>
      <c r="N13" s="46"/>
      <c r="O13" s="46"/>
      <c r="P13" s="26"/>
      <c r="Q13" s="27"/>
      <c r="R13" s="28"/>
    </row>
    <row r="14" spans="1:18" ht="37.5" customHeight="1" thickBot="1" x14ac:dyDescent="0.3">
      <c r="A14" s="33" t="s">
        <v>11</v>
      </c>
      <c r="B14" s="36">
        <v>3.5</v>
      </c>
      <c r="C14" s="34" t="s">
        <v>3</v>
      </c>
      <c r="D14" s="34">
        <v>0.3</v>
      </c>
      <c r="E14" s="34">
        <v>0.25</v>
      </c>
      <c r="F14" s="34">
        <v>1</v>
      </c>
      <c r="G14" s="34">
        <v>1.8</v>
      </c>
      <c r="H14" s="37">
        <v>0.15</v>
      </c>
      <c r="I14" s="45"/>
      <c r="J14" s="45"/>
      <c r="K14" s="47"/>
      <c r="L14" s="47"/>
      <c r="M14" s="47"/>
      <c r="N14" s="46"/>
      <c r="O14" s="46"/>
      <c r="P14" s="21"/>
      <c r="Q14" s="5"/>
      <c r="R14" s="6"/>
    </row>
    <row r="15" spans="1:18" s="29" customFormat="1" ht="9.9499999999999993" customHeight="1" thickBot="1" x14ac:dyDescent="0.3">
      <c r="A15" s="18"/>
      <c r="B15" s="45"/>
      <c r="C15" s="45"/>
      <c r="D15" s="45"/>
      <c r="E15" s="45"/>
      <c r="F15" s="45"/>
      <c r="G15" s="45"/>
      <c r="H15" s="45"/>
      <c r="I15" s="45"/>
      <c r="J15" s="31"/>
      <c r="K15" s="47"/>
      <c r="L15" s="47"/>
      <c r="M15" s="47"/>
      <c r="N15" s="46"/>
      <c r="O15" s="46"/>
      <c r="P15" s="26"/>
      <c r="Q15" s="27"/>
      <c r="R15" s="28"/>
    </row>
    <row r="16" spans="1:18" ht="54" customHeight="1" thickBot="1" x14ac:dyDescent="0.3">
      <c r="A16" s="33" t="s">
        <v>12</v>
      </c>
      <c r="B16" s="36">
        <v>122</v>
      </c>
      <c r="C16" s="34">
        <v>2.2639999999999998</v>
      </c>
      <c r="D16" s="34">
        <v>1.7210000000000001</v>
      </c>
      <c r="E16" s="34">
        <v>2.79</v>
      </c>
      <c r="F16" s="34">
        <v>3.9319999999999999</v>
      </c>
      <c r="G16" s="34">
        <v>8.4749999999999996</v>
      </c>
      <c r="H16" s="34">
        <v>1.28</v>
      </c>
      <c r="I16" s="34">
        <v>6.5380000000000003</v>
      </c>
      <c r="J16" s="34">
        <v>8</v>
      </c>
      <c r="K16" s="34">
        <v>17</v>
      </c>
      <c r="L16" s="34">
        <v>17</v>
      </c>
      <c r="M16" s="34">
        <v>17</v>
      </c>
      <c r="N16" s="34">
        <v>18</v>
      </c>
      <c r="O16" s="37">
        <v>18</v>
      </c>
      <c r="P16" s="21"/>
      <c r="Q16" s="5"/>
      <c r="R16" s="4"/>
    </row>
    <row r="17" spans="1:18" s="29" customFormat="1" ht="9.9499999999999993" customHeight="1" thickBot="1" x14ac:dyDescent="0.3">
      <c r="A17" s="18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26"/>
      <c r="Q17" s="27"/>
      <c r="R17" s="30"/>
    </row>
    <row r="18" spans="1:18" ht="58.5" customHeight="1" thickBot="1" x14ac:dyDescent="0.3">
      <c r="A18" s="33" t="s">
        <v>13</v>
      </c>
      <c r="B18" s="36">
        <v>79.7</v>
      </c>
      <c r="C18" s="34">
        <f>2.642+0.722+2.6</f>
        <v>5.9640000000000004</v>
      </c>
      <c r="D18" s="34">
        <f>1.373+3.865+2</f>
        <v>7.2380000000000004</v>
      </c>
      <c r="E18" s="34">
        <f>2.81+1.023</f>
        <v>3.8330000000000002</v>
      </c>
      <c r="F18" s="34">
        <f>0.11+4.036</f>
        <v>4.1459999999999999</v>
      </c>
      <c r="G18" s="34">
        <f>0.122+4.722</f>
        <v>4.8440000000000003</v>
      </c>
      <c r="H18" s="34">
        <v>0.112</v>
      </c>
      <c r="I18" s="34">
        <v>3.1629999999999998</v>
      </c>
      <c r="J18" s="34">
        <v>5.4</v>
      </c>
      <c r="K18" s="34">
        <v>8.5</v>
      </c>
      <c r="L18" s="34">
        <v>8.5</v>
      </c>
      <c r="M18" s="34">
        <v>9</v>
      </c>
      <c r="N18" s="34">
        <v>9</v>
      </c>
      <c r="O18" s="37">
        <v>10</v>
      </c>
      <c r="P18" s="21"/>
      <c r="Q18" s="5"/>
      <c r="R18" s="4"/>
    </row>
    <row r="19" spans="1:18" s="29" customFormat="1" ht="9.9499999999999993" customHeight="1" thickBot="1" x14ac:dyDescent="0.3">
      <c r="A19" s="18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26"/>
      <c r="Q19" s="27"/>
      <c r="R19" s="30"/>
    </row>
    <row r="20" spans="1:18" ht="23.25" customHeight="1" thickBot="1" x14ac:dyDescent="0.3">
      <c r="A20" s="33" t="s">
        <v>14</v>
      </c>
      <c r="B20" s="36">
        <v>100</v>
      </c>
      <c r="C20" s="34">
        <v>5.79</v>
      </c>
      <c r="D20" s="34">
        <v>6.5</v>
      </c>
      <c r="E20" s="34">
        <v>5.9550000000000001</v>
      </c>
      <c r="F20" s="34">
        <v>4.5019999999999998</v>
      </c>
      <c r="G20" s="34">
        <v>10.766999999999999</v>
      </c>
      <c r="H20" s="34">
        <v>14.351000000000001</v>
      </c>
      <c r="I20" s="34">
        <v>5</v>
      </c>
      <c r="J20" s="34">
        <v>5</v>
      </c>
      <c r="K20" s="34">
        <v>7</v>
      </c>
      <c r="L20" s="34">
        <v>7</v>
      </c>
      <c r="M20" s="34">
        <v>9</v>
      </c>
      <c r="N20" s="34">
        <v>9</v>
      </c>
      <c r="O20" s="38">
        <v>10.135</v>
      </c>
      <c r="P20" s="21"/>
      <c r="Q20" s="5"/>
      <c r="R20" s="4"/>
    </row>
    <row r="21" spans="1:18" s="29" customFormat="1" ht="9.9499999999999993" customHeight="1" thickBot="1" x14ac:dyDescent="0.3">
      <c r="A21" s="18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26"/>
      <c r="Q21" s="27"/>
      <c r="R21" s="30"/>
    </row>
    <row r="22" spans="1:18" ht="36.75" customHeight="1" thickBot="1" x14ac:dyDescent="0.3">
      <c r="A22" s="33" t="s">
        <v>15</v>
      </c>
      <c r="B22" s="36">
        <v>32.6</v>
      </c>
      <c r="C22" s="39"/>
      <c r="D22" s="34">
        <v>1.2999999999999999E-2</v>
      </c>
      <c r="E22" s="34">
        <v>0.03</v>
      </c>
      <c r="F22" s="34">
        <v>0.434</v>
      </c>
      <c r="G22" s="34">
        <v>0.47099999999999997</v>
      </c>
      <c r="H22" s="34">
        <v>0.46500000000000002</v>
      </c>
      <c r="I22" s="34">
        <v>1.1870000000000001</v>
      </c>
      <c r="J22" s="34">
        <v>3</v>
      </c>
      <c r="K22" s="34">
        <v>4</v>
      </c>
      <c r="L22" s="34">
        <v>5</v>
      </c>
      <c r="M22" s="34">
        <v>6</v>
      </c>
      <c r="N22" s="34">
        <v>6</v>
      </c>
      <c r="O22" s="37">
        <v>6</v>
      </c>
      <c r="P22" s="21"/>
      <c r="Q22" s="5"/>
      <c r="R22" s="4"/>
    </row>
    <row r="23" spans="1:18" s="29" customFormat="1" ht="9.9499999999999993" customHeight="1" thickBot="1" x14ac:dyDescent="0.3">
      <c r="A23" s="18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26"/>
      <c r="Q23" s="27"/>
      <c r="R23" s="30"/>
    </row>
    <row r="24" spans="1:18" ht="24.75" customHeight="1" thickBot="1" x14ac:dyDescent="0.3">
      <c r="A24" s="35" t="s">
        <v>16</v>
      </c>
      <c r="B24" s="36">
        <v>2.4</v>
      </c>
      <c r="C24" s="39"/>
      <c r="D24" s="40">
        <v>0.8</v>
      </c>
      <c r="E24" s="39"/>
      <c r="F24" s="39"/>
      <c r="G24" s="39"/>
      <c r="H24" s="39"/>
      <c r="I24" s="40">
        <v>0.1</v>
      </c>
      <c r="J24" s="40">
        <v>0.75</v>
      </c>
      <c r="K24" s="40">
        <v>0.75</v>
      </c>
      <c r="L24" s="39"/>
      <c r="M24" s="39"/>
      <c r="N24" s="39"/>
      <c r="O24" s="41"/>
      <c r="P24" s="21"/>
      <c r="Q24" s="5"/>
      <c r="R24" s="6"/>
    </row>
    <row r="25" spans="1:18" s="29" customFormat="1" ht="9.9499999999999993" customHeight="1" thickBot="1" x14ac:dyDescent="0.3">
      <c r="A25" s="32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26"/>
      <c r="Q25" s="27"/>
      <c r="R25" s="28"/>
    </row>
    <row r="26" spans="1:18" ht="58.5" customHeight="1" thickBot="1" x14ac:dyDescent="0.3">
      <c r="A26" s="33" t="s">
        <v>17</v>
      </c>
      <c r="B26" s="36">
        <v>123</v>
      </c>
      <c r="C26" s="34">
        <v>7.1609999999999996</v>
      </c>
      <c r="D26" s="34">
        <v>8.89</v>
      </c>
      <c r="E26" s="34">
        <v>7.5209999999999999</v>
      </c>
      <c r="F26" s="34">
        <v>6.5640000000000001</v>
      </c>
      <c r="G26" s="34">
        <v>7.0890000000000004</v>
      </c>
      <c r="H26" s="34">
        <v>14.542999999999999</v>
      </c>
      <c r="I26" s="34">
        <v>8.2319999999999993</v>
      </c>
      <c r="J26" s="34">
        <v>9</v>
      </c>
      <c r="K26" s="34">
        <v>10</v>
      </c>
      <c r="L26" s="34">
        <v>10</v>
      </c>
      <c r="M26" s="34">
        <v>10</v>
      </c>
      <c r="N26" s="34">
        <v>12</v>
      </c>
      <c r="O26" s="37">
        <v>12</v>
      </c>
      <c r="P26" s="21"/>
      <c r="Q26" s="5"/>
      <c r="R26" s="4"/>
    </row>
    <row r="27" spans="1:18" ht="15" customHeight="1" thickBot="1" x14ac:dyDescent="0.3">
      <c r="A27" s="29"/>
      <c r="B27" s="29"/>
      <c r="C27" s="29"/>
      <c r="D27" s="29"/>
      <c r="E27" s="29"/>
      <c r="F27" s="31"/>
      <c r="G27" s="31"/>
      <c r="H27" s="31"/>
      <c r="I27" s="31"/>
      <c r="J27" s="31"/>
      <c r="K27" s="18"/>
      <c r="L27" s="49"/>
      <c r="M27" s="31"/>
      <c r="N27" s="31"/>
      <c r="O27" s="31"/>
      <c r="P27" s="21"/>
      <c r="Q27" s="5"/>
      <c r="R27" s="4"/>
    </row>
    <row r="28" spans="1:18" ht="23.25" customHeight="1" thickBot="1" x14ac:dyDescent="0.3">
      <c r="A28" s="33" t="s">
        <v>18</v>
      </c>
      <c r="B28" s="36">
        <v>35</v>
      </c>
      <c r="C28" s="39"/>
      <c r="D28" s="39"/>
      <c r="E28" s="39"/>
      <c r="F28" s="40">
        <v>0.02</v>
      </c>
      <c r="G28" s="40">
        <v>0.45100000000000001</v>
      </c>
      <c r="H28" s="40">
        <f>2.842+0.79</f>
        <v>3.6320000000000001</v>
      </c>
      <c r="I28" s="40">
        <v>3.8969999999999998</v>
      </c>
      <c r="J28" s="40">
        <v>3</v>
      </c>
      <c r="K28" s="40">
        <v>4</v>
      </c>
      <c r="L28" s="40">
        <v>4</v>
      </c>
      <c r="M28" s="40">
        <v>5</v>
      </c>
      <c r="N28" s="40">
        <v>5</v>
      </c>
      <c r="O28" s="38">
        <v>6</v>
      </c>
      <c r="P28" s="21"/>
      <c r="Q28" s="5"/>
      <c r="R28" s="4"/>
    </row>
    <row r="29" spans="1:18" s="29" customFormat="1" ht="9.9499999999999993" customHeight="1" thickBot="1" x14ac:dyDescent="0.3">
      <c r="A29" s="18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26"/>
      <c r="Q29" s="27"/>
      <c r="R29" s="30"/>
    </row>
    <row r="30" spans="1:18" ht="48" thickBot="1" x14ac:dyDescent="0.3">
      <c r="A30" s="35" t="s">
        <v>19</v>
      </c>
      <c r="B30" s="36">
        <v>18</v>
      </c>
      <c r="C30" s="34">
        <v>0.5</v>
      </c>
      <c r="D30" s="34">
        <v>1</v>
      </c>
      <c r="E30" s="34">
        <v>3</v>
      </c>
      <c r="F30" s="34">
        <v>5</v>
      </c>
      <c r="G30" s="34">
        <v>5</v>
      </c>
      <c r="H30" s="37">
        <v>3.5</v>
      </c>
      <c r="I30" s="45"/>
      <c r="J30" s="45"/>
      <c r="K30" s="45"/>
      <c r="L30" s="45"/>
      <c r="M30" s="45"/>
      <c r="N30" s="45"/>
      <c r="O30" s="45"/>
      <c r="P30" s="21"/>
      <c r="Q30" s="5"/>
      <c r="R30" s="4"/>
    </row>
    <row r="31" spans="1:18" s="29" customFormat="1" ht="9.9499999999999993" customHeight="1" thickBot="1" x14ac:dyDescent="0.3">
      <c r="A31" s="19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26"/>
      <c r="Q31" s="27"/>
      <c r="R31" s="30"/>
    </row>
    <row r="32" spans="1:18" ht="30.75" customHeight="1" thickBot="1" x14ac:dyDescent="0.3">
      <c r="A32" s="35" t="s">
        <v>20</v>
      </c>
      <c r="B32" s="36">
        <v>10.5</v>
      </c>
      <c r="C32" s="34">
        <v>0.52</v>
      </c>
      <c r="D32" s="40">
        <v>0.40699999999999997</v>
      </c>
      <c r="E32" s="40">
        <v>0.42099999999999999</v>
      </c>
      <c r="F32" s="40">
        <v>1.823</v>
      </c>
      <c r="G32" s="40">
        <v>1.488</v>
      </c>
      <c r="H32" s="40">
        <v>0.85099999999999998</v>
      </c>
      <c r="I32" s="40">
        <v>1.7</v>
      </c>
      <c r="J32" s="40">
        <v>1.7</v>
      </c>
      <c r="K32" s="38">
        <v>1.59</v>
      </c>
      <c r="L32" s="45"/>
      <c r="M32" s="45"/>
      <c r="N32" s="45"/>
      <c r="O32" s="45"/>
      <c r="P32" s="21"/>
      <c r="Q32" s="5"/>
      <c r="R32" s="4"/>
    </row>
    <row r="33" spans="1:18" s="29" customFormat="1" ht="9.9499999999999993" customHeight="1" thickBot="1" x14ac:dyDescent="0.3">
      <c r="A33" s="19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26"/>
      <c r="Q33" s="27"/>
      <c r="R33" s="30"/>
    </row>
    <row r="34" spans="1:18" ht="24.75" customHeight="1" thickBot="1" x14ac:dyDescent="0.3">
      <c r="A34" s="14" t="s">
        <v>2</v>
      </c>
      <c r="B34" s="42">
        <f>SUM(B6:B32)</f>
        <v>582.80099999999993</v>
      </c>
      <c r="C34" s="43">
        <f>SUM(C6:C32)</f>
        <v>32.036000000000001</v>
      </c>
      <c r="D34" s="43">
        <f t="shared" ref="D34:O34" si="0">SUM(D6:D32)</f>
        <v>34.548999999999999</v>
      </c>
      <c r="E34" s="43">
        <f>SUM(E6+E8+E10+E12+E14+E16+E18+E20+E22+E26+E30+E32)</f>
        <v>32.156000000000006</v>
      </c>
      <c r="F34" s="43">
        <f t="shared" si="0"/>
        <v>29.8</v>
      </c>
      <c r="G34" s="43">
        <f t="shared" si="0"/>
        <v>41.610999999999997</v>
      </c>
      <c r="H34" s="43">
        <f t="shared" si="0"/>
        <v>40.638999999999996</v>
      </c>
      <c r="I34" s="43">
        <f t="shared" si="0"/>
        <v>41.817</v>
      </c>
      <c r="J34" s="43">
        <f t="shared" si="0"/>
        <v>48.718000000000004</v>
      </c>
      <c r="K34" s="43">
        <f t="shared" si="0"/>
        <v>52.84</v>
      </c>
      <c r="L34" s="43">
        <f t="shared" si="0"/>
        <v>51.5</v>
      </c>
      <c r="M34" s="43">
        <f t="shared" si="0"/>
        <v>56</v>
      </c>
      <c r="N34" s="43">
        <f t="shared" si="0"/>
        <v>59</v>
      </c>
      <c r="O34" s="44">
        <f t="shared" si="0"/>
        <v>62.134999999999998</v>
      </c>
      <c r="P34" s="22"/>
      <c r="Q34" s="6"/>
      <c r="R34" s="6"/>
    </row>
    <row r="35" spans="1:18" ht="21.75" customHeight="1" x14ac:dyDescent="0.25">
      <c r="A35" s="60" t="s">
        <v>4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8"/>
    </row>
    <row r="36" spans="1:18" ht="33" customHeight="1" x14ac:dyDescent="0.25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8"/>
    </row>
    <row r="37" spans="1:18" x14ac:dyDescent="0.25">
      <c r="A37" s="8"/>
      <c r="B37" s="8"/>
      <c r="C37" s="16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8" x14ac:dyDescent="0.25">
      <c r="A38" s="8"/>
      <c r="B38" s="8"/>
      <c r="C38" s="16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18" x14ac:dyDescent="0.25">
      <c r="A39" s="51"/>
      <c r="B39" s="15"/>
      <c r="C39" s="53"/>
      <c r="D39" s="53"/>
      <c r="E39" s="53"/>
      <c r="F39" s="53"/>
      <c r="G39" s="53"/>
      <c r="H39" s="53"/>
      <c r="I39" s="53"/>
      <c r="J39" s="51"/>
      <c r="K39" s="51"/>
      <c r="L39" s="51"/>
      <c r="M39" s="51"/>
      <c r="N39" s="51"/>
      <c r="O39" s="51"/>
      <c r="P39" s="8"/>
    </row>
    <row r="40" spans="1:18" x14ac:dyDescent="0.25">
      <c r="A40" s="52"/>
      <c r="B40" s="16"/>
      <c r="C40" s="54"/>
      <c r="D40" s="54"/>
      <c r="E40" s="54"/>
      <c r="F40" s="54"/>
      <c r="G40" s="54"/>
      <c r="H40" s="54"/>
      <c r="I40" s="54"/>
      <c r="J40" s="52"/>
      <c r="K40" s="52"/>
      <c r="L40" s="52"/>
      <c r="M40" s="52"/>
      <c r="N40" s="52"/>
      <c r="O40" s="52"/>
      <c r="P40" s="8"/>
    </row>
    <row r="41" spans="1:18" x14ac:dyDescent="0.25">
      <c r="A41" s="9"/>
      <c r="B41" s="9"/>
      <c r="C41" s="12"/>
      <c r="D41" s="12"/>
      <c r="E41" s="12"/>
      <c r="F41" s="12"/>
      <c r="G41" s="12"/>
      <c r="H41" s="12"/>
      <c r="I41" s="10"/>
      <c r="J41" s="10"/>
      <c r="K41" s="10"/>
      <c r="L41" s="10"/>
      <c r="M41" s="10"/>
      <c r="N41" s="10"/>
      <c r="O41" s="10"/>
      <c r="P41" s="8"/>
    </row>
    <row r="42" spans="1:18" x14ac:dyDescent="0.25">
      <c r="A42" s="8"/>
      <c r="B42" s="8"/>
      <c r="C42" s="13"/>
      <c r="D42" s="13"/>
      <c r="E42" s="13"/>
      <c r="F42" s="13"/>
      <c r="G42" s="13"/>
      <c r="H42" s="13"/>
      <c r="I42" s="13"/>
      <c r="J42" s="8"/>
      <c r="K42" s="8"/>
      <c r="L42" s="8"/>
      <c r="M42" s="8"/>
      <c r="N42" s="8"/>
      <c r="O42" s="8"/>
      <c r="P42" s="8"/>
    </row>
    <row r="43" spans="1:18" x14ac:dyDescent="0.25">
      <c r="A43" s="8"/>
      <c r="B43" s="8"/>
      <c r="C43" s="13"/>
      <c r="D43" s="13"/>
      <c r="E43" s="13"/>
      <c r="F43" s="13"/>
      <c r="G43" s="13"/>
      <c r="H43" s="13"/>
      <c r="I43" s="13"/>
      <c r="J43" s="8"/>
      <c r="K43" s="8"/>
      <c r="L43" s="8"/>
      <c r="M43" s="8"/>
      <c r="N43" s="8"/>
      <c r="O43" s="8"/>
      <c r="P43" s="8"/>
    </row>
    <row r="44" spans="1:18" x14ac:dyDescent="0.25">
      <c r="A44" s="15"/>
      <c r="B44" s="15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8"/>
    </row>
    <row r="45" spans="1:18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</row>
    <row r="72" spans="5:5" x14ac:dyDescent="0.25">
      <c r="E72" s="50"/>
    </row>
  </sheetData>
  <mergeCells count="20">
    <mergeCell ref="P3:R3"/>
    <mergeCell ref="A36:O36"/>
    <mergeCell ref="G1:O1"/>
    <mergeCell ref="A2:O2"/>
    <mergeCell ref="N3:O3"/>
    <mergeCell ref="A35:O35"/>
    <mergeCell ref="A39:A40"/>
    <mergeCell ref="M39:M40"/>
    <mergeCell ref="N39:N40"/>
    <mergeCell ref="O39:O40"/>
    <mergeCell ref="F39:F40"/>
    <mergeCell ref="G39:G40"/>
    <mergeCell ref="H39:H40"/>
    <mergeCell ref="I39:I40"/>
    <mergeCell ref="J39:J40"/>
    <mergeCell ref="C39:C40"/>
    <mergeCell ref="D39:D40"/>
    <mergeCell ref="E39:E40"/>
    <mergeCell ref="K39:K40"/>
    <mergeCell ref="L39:L40"/>
  </mergeCells>
  <pageMargins left="0.70866141732283472" right="0.31496062992125984" top="0.15748031496062992" bottom="0.15748031496062992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C0C8C3C1E3DCC44BECE3792677AD011" ma:contentTypeVersion="0" ma:contentTypeDescription="Umožňuje vytvoriť nový dokument." ma:contentTypeScope="" ma:versionID="85fc4bdbf09a6aa5742b4e3db9523750">
  <xsd:schema xmlns:xsd="http://www.w3.org/2001/XMLSchema" xmlns:xs="http://www.w3.org/2001/XMLSchema" xmlns:p="http://schemas.microsoft.com/office/2006/metadata/properties" xmlns:ns2="e60a29af-d413-48d4-bd90-fe9d2a897e4b" targetNamespace="http://schemas.microsoft.com/office/2006/metadata/properties" ma:root="true" ma:fieldsID="d088e84141cffc04886a2632a8c86973" ns2:_="">
    <xsd:import namespace="e60a29af-d413-48d4-bd90-fe9d2a897e4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0a29af-d413-48d4-bd90-fe9d2a897e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entifikátora dokumentu" ma:description="Hodnota identifikátora dokumentu priradená k tejto položke." ma:internalName="_dlc_DocId" ma:readOnly="true">
      <xsd:simpleType>
        <xsd:restriction base="dms:Text"/>
      </xsd:simpleType>
    </xsd:element>
    <xsd:element name="_dlc_DocIdUrl" ma:index="9" nillable="true" ma:displayName="Identifikátor dokumentu" ma:description="Trvalé prepojenie na tento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f:fields xmlns:f="http://schemas.fabasoft.com/folio/2007/fields">
  <f:record ref="">
    <f:field ref="objname" par="" edit="true" text="Príloha-5---Harmonogram-realizácie-hlavných-projektov-v-oblasti-modernizácie-infraštruktúry"/>
    <f:field ref="objsubject" par="" edit="true" text=""/>
    <f:field ref="objcreatedby" par="" text="Grunská, Ivana, PhDr."/>
    <f:field ref="objcreatedat" par="" text="14.9.2017 10:41:18"/>
    <f:field ref="objchangedby" par="" text="Administrator, System"/>
    <f:field ref="objmodifiedat" par="" text="14.9.2017 10:41:18"/>
    <f:field ref="doc_FSCFOLIO_1_1001_FieldDocumentNumber" par="" text=""/>
    <f:field ref="doc_FSCFOLIO_1_1001_FieldSubject" par="" edit="true" text=""/>
    <f:field ref="FSCFOLIO_1_1001_FieldCurrentUser" par="" text="System Administrator"/>
  </f:record>
  <f:display par="" text="...">
    <f:field ref="FSCFOLIO_1_1001_FieldCurrentUser" text="Aktuálny používateľ"/>
    <f:field ref="objname" text="Meno"/>
    <f:field ref="objmodifiedat" text="Posledná zmena deň/hodina"/>
    <f:field ref="objchangedby" text="Poslednú zmenu urobil"/>
    <f:field ref="objsubject" text="Vec"/>
    <f:field ref="objcreatedat" text="Vytvorené deň/hodina"/>
    <f:field ref="objcreatedby" text="Vytvoril"/>
  </f:display>
  <f:display par="" text="Hromadná korešpondencia">
    <f:field ref="doc_FSCFOLIO_1_1001_FieldDocumentNumber" text="Číslo dokumentu"/>
    <f:field ref="doc_FSCFOLIO_1_1001_FieldSubject" text="Predmet"/>
  </f:display>
</f:field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Url xmlns="e60a29af-d413-48d4-bd90-fe9d2a897e4b">
      <Url>https://ovdmasv601/sites/DMS/_layouts/15/DocIdRedir.aspx?ID=WKX3UHSAJ2R6-2-802044</Url>
      <Description>WKX3UHSAJ2R6-2-802044</Description>
    </_dlc_DocIdUrl>
    <_dlc_DocId xmlns="e60a29af-d413-48d4-bd90-fe9d2a897e4b">WKX3UHSAJ2R6-2-802044</_dlc_DocId>
  </documentManagement>
</p:properties>
</file>

<file path=customXml/itemProps1.xml><?xml version="1.0" encoding="utf-8"?>
<ds:datastoreItem xmlns:ds="http://schemas.openxmlformats.org/officeDocument/2006/customXml" ds:itemID="{AD267DD1-DC96-4B2B-B17B-A0FC93B1E316}"/>
</file>

<file path=customXml/itemProps2.xml><?xml version="1.0" encoding="utf-8"?>
<ds:datastoreItem xmlns:ds="http://schemas.openxmlformats.org/officeDocument/2006/customXml" ds:itemID="{853786D7-2F87-4C15-9266-2DE08A59E7B8}"/>
</file>

<file path=customXml/itemProps3.xml><?xml version="1.0" encoding="utf-8"?>
<ds:datastoreItem xmlns:ds="http://schemas.openxmlformats.org/officeDocument/2006/customXml" ds:itemID="{4E8A9591-F074-446B-902F-511FF79C122F}"/>
</file>

<file path=customXml/itemProps4.xml><?xml version="1.0" encoding="utf-8"?>
<ds:datastoreItem xmlns:ds="http://schemas.openxmlformats.org/officeDocument/2006/customXml" ds:itemID="{CFBB2E8A-AC22-42D8-834F-D9C96491BD31}"/>
</file>

<file path=customXml/itemProps5.xml><?xml version="1.0" encoding="utf-8"?>
<ds:datastoreItem xmlns:ds="http://schemas.openxmlformats.org/officeDocument/2006/customXml" ds:itemID="{EAAE5728-947D-4FF9-85F7-DD7F830BEB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I. návrh</vt:lpstr>
      <vt:lpstr>'I. návrh'!Názvy_tlače</vt:lpstr>
    </vt:vector>
  </TitlesOfParts>
  <Company>MO 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SZARVAS Jozef</dc:creator>
  <cp:lastModifiedBy>SEVCOVICOVA Viola</cp:lastModifiedBy>
  <cp:lastPrinted>2017-08-30T10:07:42Z</cp:lastPrinted>
  <dcterms:created xsi:type="dcterms:W3CDTF">2016-09-13T06:04:11Z</dcterms:created>
  <dcterms:modified xsi:type="dcterms:W3CDTF">2017-09-28T09:19:29Z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SKEDITIONSLOVLEX@103.510:spravaucastverej">
    <vt:lpwstr/>
  </property>
  <property fmtid="{D5CDD505-2E9C-101B-9397-08002B2CF9AE}" pid="3" name="FSC#SKEDITIONSLOVLEX@103.510:typpredpis">
    <vt:lpwstr>Nelegislatívny všeobecný materiál</vt:lpwstr>
  </property>
  <property fmtid="{D5CDD505-2E9C-101B-9397-08002B2CF9AE}" pid="4" name="FSC#SKEDITIONSLOVLEX@103.510:aktualnyrok">
    <vt:lpwstr>2017</vt:lpwstr>
  </property>
  <property fmtid="{D5CDD505-2E9C-101B-9397-08002B2CF9AE}" pid="5" name="FSC#SKEDITIONSLOVLEX@103.510:cisloparlamenttlac">
    <vt:lpwstr/>
  </property>
  <property fmtid="{D5CDD505-2E9C-101B-9397-08002B2CF9AE}" pid="6" name="FSC#SKEDITIONSLOVLEX@103.510:stavpredpis">
    <vt:lpwstr>Medzirezortné pripomienkové konanie</vt:lpwstr>
  </property>
  <property fmtid="{D5CDD505-2E9C-101B-9397-08002B2CF9AE}" pid="7" name="FSC#SKEDITIONSLOVLEX@103.510:povodpredpis">
    <vt:lpwstr>Slovlex (eLeg)</vt:lpwstr>
  </property>
  <property fmtid="{D5CDD505-2E9C-101B-9397-08002B2CF9AE}" pid="8" name="FSC#SKEDITIONSLOVLEX@103.510:legoblast">
    <vt:lpwstr>Nelegislatívna oblasť</vt:lpwstr>
  </property>
  <property fmtid="{D5CDD505-2E9C-101B-9397-08002B2CF9AE}" pid="9" name="FSC#SKEDITIONSLOVLEX@103.510:uzemplat">
    <vt:lpwstr/>
  </property>
  <property fmtid="{D5CDD505-2E9C-101B-9397-08002B2CF9AE}" pid="10" name="FSC#SKEDITIONSLOVLEX@103.510:vztahypredpis">
    <vt:lpwstr/>
  </property>
  <property fmtid="{D5CDD505-2E9C-101B-9397-08002B2CF9AE}" pid="11" name="FSC#SKEDITIONSLOVLEX@103.510:predkladatel">
    <vt:lpwstr>PhDr. Ivana Grunská</vt:lpwstr>
  </property>
  <property fmtid="{D5CDD505-2E9C-101B-9397-08002B2CF9AE}" pid="12" name="FSC#SKEDITIONSLOVLEX@103.510:zodppredkladatel">
    <vt:lpwstr>Peter Gajdoš</vt:lpwstr>
  </property>
  <property fmtid="{D5CDD505-2E9C-101B-9397-08002B2CF9AE}" pid="13" name="FSC#SKEDITIONSLOVLEX@103.510:dalsipredkladatel">
    <vt:lpwstr/>
  </property>
  <property fmtid="{D5CDD505-2E9C-101B-9397-08002B2CF9AE}" pid="14" name="FSC#SKEDITIONSLOVLEX@103.510:nazovpredpis">
    <vt:lpwstr> Návrh Dlhodobého plánu rozvoja obrany s dôrazom na výstavbu a rozvoj ozbrojených síl Slovenskej republiky s výhľadom do roku 2030</vt:lpwstr>
  </property>
  <property fmtid="{D5CDD505-2E9C-101B-9397-08002B2CF9AE}" pid="15" name="FSC#SKEDITIONSLOVLEX@103.510:nazovpredpis1">
    <vt:lpwstr/>
  </property>
  <property fmtid="{D5CDD505-2E9C-101B-9397-08002B2CF9AE}" pid="16" name="FSC#SKEDITIONSLOVLEX@103.510:nazovpredpis2">
    <vt:lpwstr/>
  </property>
  <property fmtid="{D5CDD505-2E9C-101B-9397-08002B2CF9AE}" pid="17" name="FSC#SKEDITIONSLOVLEX@103.510:nazovpredpis3">
    <vt:lpwstr/>
  </property>
  <property fmtid="{D5CDD505-2E9C-101B-9397-08002B2CF9AE}" pid="18" name="FSC#SKEDITIONSLOVLEX@103.510:cislopredpis">
    <vt:lpwstr/>
  </property>
  <property fmtid="{D5CDD505-2E9C-101B-9397-08002B2CF9AE}" pid="19" name="FSC#SKEDITIONSLOVLEX@103.510:zodpinstitucia">
    <vt:lpwstr>Ministerstvo obrany Slovenskej republiky</vt:lpwstr>
  </property>
  <property fmtid="{D5CDD505-2E9C-101B-9397-08002B2CF9AE}" pid="20" name="FSC#SKEDITIONSLOVLEX@103.510:pripomienkovatelia">
    <vt:lpwstr/>
  </property>
  <property fmtid="{D5CDD505-2E9C-101B-9397-08002B2CF9AE}" pid="21" name="FSC#SKEDITIONSLOVLEX@103.510:autorpredpis">
    <vt:lpwstr/>
  </property>
  <property fmtid="{D5CDD505-2E9C-101B-9397-08002B2CF9AE}" pid="22" name="FSC#SKEDITIONSLOVLEX@103.510:podnetpredpis">
    <vt:lpwstr>Iniciatívny materiál MO SR v súlade s § 25 ods. 3 zákona č. 319/2002 Z. z. o obrane Slovenskej republiky v znení neskorších predpisov </vt:lpwstr>
  </property>
  <property fmtid="{D5CDD505-2E9C-101B-9397-08002B2CF9AE}" pid="23" name="FSC#SKEDITIONSLOVLEX@103.510:plnynazovpredpis">
    <vt:lpwstr> Návrh Dlhodobého plánu rozvoja obrany s dôrazom na výstavbu a rozvoj ozbrojených síl Slovenskej republiky s výhľadom do roku 2030</vt:lpwstr>
  </property>
  <property fmtid="{D5CDD505-2E9C-101B-9397-08002B2CF9AE}" pid="24" name="FSC#SKEDITIONSLOVLEX@103.510:plnynazovpredpis1">
    <vt:lpwstr/>
  </property>
  <property fmtid="{D5CDD505-2E9C-101B-9397-08002B2CF9AE}" pid="25" name="FSC#SKEDITIONSLOVLEX@103.510:plnynazovpredpis2">
    <vt:lpwstr/>
  </property>
  <property fmtid="{D5CDD505-2E9C-101B-9397-08002B2CF9AE}" pid="26" name="FSC#SKEDITIONSLOVLEX@103.510:plnynazovpredpis3">
    <vt:lpwstr/>
  </property>
  <property fmtid="{D5CDD505-2E9C-101B-9397-08002B2CF9AE}" pid="27" name="FSC#SKEDITIONSLOVLEX@103.510:rezortcislopredpis">
    <vt:lpwstr>SEKRO-72-18/2017</vt:lpwstr>
  </property>
  <property fmtid="{D5CDD505-2E9C-101B-9397-08002B2CF9AE}" pid="28" name="FSC#SKEDITIONSLOVLEX@103.510:citaciapredpis">
    <vt:lpwstr/>
  </property>
  <property fmtid="{D5CDD505-2E9C-101B-9397-08002B2CF9AE}" pid="29" name="FSC#SKEDITIONSLOVLEX@103.510:spiscislouv">
    <vt:lpwstr/>
  </property>
  <property fmtid="{D5CDD505-2E9C-101B-9397-08002B2CF9AE}" pid="30" name="FSC#SKEDITIONSLOVLEX@103.510:datumschvalpredpis">
    <vt:lpwstr/>
  </property>
  <property fmtid="{D5CDD505-2E9C-101B-9397-08002B2CF9AE}" pid="31" name="FSC#SKEDITIONSLOVLEX@103.510:platneod">
    <vt:lpwstr/>
  </property>
  <property fmtid="{D5CDD505-2E9C-101B-9397-08002B2CF9AE}" pid="32" name="FSC#SKEDITIONSLOVLEX@103.510:platnedo">
    <vt:lpwstr/>
  </property>
  <property fmtid="{D5CDD505-2E9C-101B-9397-08002B2CF9AE}" pid="33" name="FSC#SKEDITIONSLOVLEX@103.510:ucinnostod">
    <vt:lpwstr/>
  </property>
  <property fmtid="{D5CDD505-2E9C-101B-9397-08002B2CF9AE}" pid="34" name="FSC#SKEDITIONSLOVLEX@103.510:ucinnostdo">
    <vt:lpwstr/>
  </property>
  <property fmtid="{D5CDD505-2E9C-101B-9397-08002B2CF9AE}" pid="35" name="FSC#SKEDITIONSLOVLEX@103.510:datumplatnosti">
    <vt:lpwstr/>
  </property>
  <property fmtid="{D5CDD505-2E9C-101B-9397-08002B2CF9AE}" pid="36" name="FSC#SKEDITIONSLOVLEX@103.510:cislolp">
    <vt:lpwstr>LP/2017/665</vt:lpwstr>
  </property>
  <property fmtid="{D5CDD505-2E9C-101B-9397-08002B2CF9AE}" pid="37" name="FSC#SKEDITIONSLOVLEX@103.510:typsprievdok">
    <vt:lpwstr>Príloha všeobecná</vt:lpwstr>
  </property>
  <property fmtid="{D5CDD505-2E9C-101B-9397-08002B2CF9AE}" pid="38" name="FSC#SKEDITIONSLOVLEX@103.510:cislopartlac">
    <vt:lpwstr/>
  </property>
  <property fmtid="{D5CDD505-2E9C-101B-9397-08002B2CF9AE}" pid="39" name="FSC#SKEDITIONSLOVLEX@103.510:AttrStrListDocPropUcelPredmetZmluvy">
    <vt:lpwstr/>
  </property>
  <property fmtid="{D5CDD505-2E9C-101B-9397-08002B2CF9AE}" pid="40" name="FSC#SKEDITIONSLOVLEX@103.510:AttrStrListDocPropUpravaPravFOPRO">
    <vt:lpwstr/>
  </property>
  <property fmtid="{D5CDD505-2E9C-101B-9397-08002B2CF9AE}" pid="41" name="FSC#SKEDITIONSLOVLEX@103.510:AttrStrListDocPropUpravaPredmetuZmluvy">
    <vt:lpwstr/>
  </property>
  <property fmtid="{D5CDD505-2E9C-101B-9397-08002B2CF9AE}" pid="42" name="FSC#SKEDITIONSLOVLEX@103.510:AttrStrListDocPropKategoriaZmluvy74">
    <vt:lpwstr/>
  </property>
  <property fmtid="{D5CDD505-2E9C-101B-9397-08002B2CF9AE}" pid="43" name="FSC#SKEDITIONSLOVLEX@103.510:AttrStrListDocPropKategoriaZmluvy75">
    <vt:lpwstr/>
  </property>
  <property fmtid="{D5CDD505-2E9C-101B-9397-08002B2CF9AE}" pid="44" name="FSC#SKEDITIONSLOVLEX@103.510:AttrStrListDocPropDopadyPrijatiaZmluvy">
    <vt:lpwstr/>
  </property>
  <property fmtid="{D5CDD505-2E9C-101B-9397-08002B2CF9AE}" pid="45" name="FSC#SKEDITIONSLOVLEX@103.510:AttrStrListDocPropProblematikaPPa">
    <vt:lpwstr/>
  </property>
  <property fmtid="{D5CDD505-2E9C-101B-9397-08002B2CF9AE}" pid="46" name="FSC#SKEDITIONSLOVLEX@103.510:AttrStrListDocPropPrimarnePravoEU">
    <vt:lpwstr/>
  </property>
  <property fmtid="{D5CDD505-2E9C-101B-9397-08002B2CF9AE}" pid="47" name="FSC#SKEDITIONSLOVLEX@103.510:AttrStrListDocPropSekundarneLegPravoPO">
    <vt:lpwstr/>
  </property>
  <property fmtid="{D5CDD505-2E9C-101B-9397-08002B2CF9AE}" pid="48" name="FSC#SKEDITIONSLOVLEX@103.510:AttrStrListDocPropSekundarneNelegPravoPO">
    <vt:lpwstr/>
  </property>
  <property fmtid="{D5CDD505-2E9C-101B-9397-08002B2CF9AE}" pid="49" name="FSC#SKEDITIONSLOVLEX@103.510:AttrStrListDocPropSekundarneLegPravoDO">
    <vt:lpwstr/>
  </property>
  <property fmtid="{D5CDD505-2E9C-101B-9397-08002B2CF9AE}" pid="50" name="FSC#SKEDITIONSLOVLEX@103.510:AttrStrListDocPropProblematikaPPb">
    <vt:lpwstr/>
  </property>
  <property fmtid="{D5CDD505-2E9C-101B-9397-08002B2CF9AE}" pid="51" name="FSC#SKEDITIONSLOVLEX@103.510:AttrStrListDocPropNazovPredpisuEU">
    <vt:lpwstr/>
  </property>
  <property fmtid="{D5CDD505-2E9C-101B-9397-08002B2CF9AE}" pid="52" name="FSC#SKEDITIONSLOVLEX@103.510:AttrStrListDocPropLehotaPrebratieSmernice">
    <vt:lpwstr/>
  </property>
  <property fmtid="{D5CDD505-2E9C-101B-9397-08002B2CF9AE}" pid="53" name="FSC#SKEDITIONSLOVLEX@103.510:AttrStrListDocPropLehotaNaPredlozenie">
    <vt:lpwstr/>
  </property>
  <property fmtid="{D5CDD505-2E9C-101B-9397-08002B2CF9AE}" pid="54" name="FSC#SKEDITIONSLOVLEX@103.510:AttrStrListDocPropInfoZaciatokKonania">
    <vt:lpwstr/>
  </property>
  <property fmtid="{D5CDD505-2E9C-101B-9397-08002B2CF9AE}" pid="55" name="FSC#SKEDITIONSLOVLEX@103.510:AttrStrListDocPropInfoUzPreberanePP">
    <vt:lpwstr/>
  </property>
  <property fmtid="{D5CDD505-2E9C-101B-9397-08002B2CF9AE}" pid="56" name="FSC#SKEDITIONSLOVLEX@103.510:AttrStrListDocPropStupenZlucitelnostiPP">
    <vt:lpwstr/>
  </property>
  <property fmtid="{D5CDD505-2E9C-101B-9397-08002B2CF9AE}" pid="57" name="FSC#SKEDITIONSLOVLEX@103.510:AttrStrListDocPropGestorSpolupRezorty">
    <vt:lpwstr/>
  </property>
  <property fmtid="{D5CDD505-2E9C-101B-9397-08002B2CF9AE}" pid="58" name="FSC#SKEDITIONSLOVLEX@103.510:AttrDateDocPropZaciatokPKK">
    <vt:lpwstr/>
  </property>
  <property fmtid="{D5CDD505-2E9C-101B-9397-08002B2CF9AE}" pid="59" name="FSC#SKEDITIONSLOVLEX@103.510:AttrDateDocPropUkonceniePKK">
    <vt:lpwstr/>
  </property>
  <property fmtid="{D5CDD505-2E9C-101B-9397-08002B2CF9AE}" pid="60" name="FSC#SKEDITIONSLOVLEX@103.510:AttrStrDocPropVplyvRozpocetVS">
    <vt:lpwstr/>
  </property>
  <property fmtid="{D5CDD505-2E9C-101B-9397-08002B2CF9AE}" pid="61" name="FSC#SKEDITIONSLOVLEX@103.510:AttrStrDocPropVplyvPodnikatelskeProstr">
    <vt:lpwstr/>
  </property>
  <property fmtid="{D5CDD505-2E9C-101B-9397-08002B2CF9AE}" pid="62" name="FSC#SKEDITIONSLOVLEX@103.510:AttrStrDocPropVplyvSocialny">
    <vt:lpwstr/>
  </property>
  <property fmtid="{D5CDD505-2E9C-101B-9397-08002B2CF9AE}" pid="63" name="FSC#SKEDITIONSLOVLEX@103.510:AttrStrDocPropVplyvNaZivotProstr">
    <vt:lpwstr/>
  </property>
  <property fmtid="{D5CDD505-2E9C-101B-9397-08002B2CF9AE}" pid="64" name="FSC#SKEDITIONSLOVLEX@103.510:AttrStrDocPropVplyvNaInformatizaciu">
    <vt:lpwstr/>
  </property>
  <property fmtid="{D5CDD505-2E9C-101B-9397-08002B2CF9AE}" pid="65" name="FSC#SKEDITIONSLOVLEX@103.510:AttrStrListDocPropPoznamkaVplyv">
    <vt:lpwstr/>
  </property>
  <property fmtid="{D5CDD505-2E9C-101B-9397-08002B2CF9AE}" pid="66" name="FSC#SKEDITIONSLOVLEX@103.510:AttrStrListDocPropAltRiesenia">
    <vt:lpwstr/>
  </property>
  <property fmtid="{D5CDD505-2E9C-101B-9397-08002B2CF9AE}" pid="67" name="FSC#SKEDITIONSLOVLEX@103.510:AttrStrListDocPropStanoviskoGest">
    <vt:lpwstr/>
  </property>
  <property fmtid="{D5CDD505-2E9C-101B-9397-08002B2CF9AE}" pid="68" name="FSC#SKEDITIONSLOVLEX@103.510:AttrStrListDocPropTextKomunike">
    <vt:lpwstr>Vláda Slovenskej republiky na svojom rokovaní dňa ....................... prerokovala a schválila materiál Návrh Dlhodobého plánu rozvoja obrany s dôrazom na výstavbu a rozvoj ozbrojených síl Slovenskej republiky s výhľadom do roku 2030.</vt:lpwstr>
  </property>
  <property fmtid="{D5CDD505-2E9C-101B-9397-08002B2CF9AE}" pid="69" name="FSC#SKEDITIONSLOVLEX@103.510:AttrStrListDocPropUznesenieCastA">
    <vt:lpwstr/>
  </property>
  <property fmtid="{D5CDD505-2E9C-101B-9397-08002B2CF9AE}" pid="70" name="FSC#SKEDITIONSLOVLEX@103.510:AttrStrListDocPropUznesenieZodpovednyA1">
    <vt:lpwstr/>
  </property>
  <property fmtid="{D5CDD505-2E9C-101B-9397-08002B2CF9AE}" pid="71" name="FSC#SKEDITIONSLOVLEX@103.510:AttrStrListDocPropUznesenieTextA1">
    <vt:lpwstr/>
  </property>
  <property fmtid="{D5CDD505-2E9C-101B-9397-08002B2CF9AE}" pid="72" name="FSC#SKEDITIONSLOVLEX@103.510:AttrStrListDocPropUznesenieTerminA1">
    <vt:lpwstr/>
  </property>
  <property fmtid="{D5CDD505-2E9C-101B-9397-08002B2CF9AE}" pid="73" name="FSC#SKEDITIONSLOVLEX@103.510:AttrStrListDocPropUznesenieBODA1">
    <vt:lpwstr/>
  </property>
  <property fmtid="{D5CDD505-2E9C-101B-9397-08002B2CF9AE}" pid="74" name="FSC#SKEDITIONSLOVLEX@103.510:AttrStrListDocPropUznesenieZodpovednyA2">
    <vt:lpwstr/>
  </property>
  <property fmtid="{D5CDD505-2E9C-101B-9397-08002B2CF9AE}" pid="75" name="FSC#SKEDITIONSLOVLEX@103.510:AttrStrListDocPropUznesenieTextA2">
    <vt:lpwstr/>
  </property>
  <property fmtid="{D5CDD505-2E9C-101B-9397-08002B2CF9AE}" pid="76" name="FSC#SKEDITIONSLOVLEX@103.510:AttrStrListDocPropUznesenieTerminA2">
    <vt:lpwstr/>
  </property>
  <property fmtid="{D5CDD505-2E9C-101B-9397-08002B2CF9AE}" pid="77" name="FSC#SKEDITIONSLOVLEX@103.510:AttrStrListDocPropUznesenieBODA3">
    <vt:lpwstr/>
  </property>
  <property fmtid="{D5CDD505-2E9C-101B-9397-08002B2CF9AE}" pid="78" name="FSC#SKEDITIONSLOVLEX@103.510:AttrStrListDocPropUznesenieZodpovednyA3">
    <vt:lpwstr/>
  </property>
  <property fmtid="{D5CDD505-2E9C-101B-9397-08002B2CF9AE}" pid="79" name="FSC#SKEDITIONSLOVLEX@103.510:AttrStrListDocPropUznesenieTextA3">
    <vt:lpwstr/>
  </property>
  <property fmtid="{D5CDD505-2E9C-101B-9397-08002B2CF9AE}" pid="80" name="FSC#SKEDITIONSLOVLEX@103.510:AttrStrListDocPropUznesenieTerminA3">
    <vt:lpwstr/>
  </property>
  <property fmtid="{D5CDD505-2E9C-101B-9397-08002B2CF9AE}" pid="81" name="FSC#SKEDITIONSLOVLEX@103.510:AttrStrListDocPropUznesenieBODA4">
    <vt:lpwstr/>
  </property>
  <property fmtid="{D5CDD505-2E9C-101B-9397-08002B2CF9AE}" pid="82" name="FSC#SKEDITIONSLOVLEX@103.510:AttrStrListDocPropUznesenieZodpovednyA4">
    <vt:lpwstr/>
  </property>
  <property fmtid="{D5CDD505-2E9C-101B-9397-08002B2CF9AE}" pid="83" name="FSC#SKEDITIONSLOVLEX@103.510:AttrStrListDocPropUznesenieTextA4">
    <vt:lpwstr/>
  </property>
  <property fmtid="{D5CDD505-2E9C-101B-9397-08002B2CF9AE}" pid="84" name="FSC#SKEDITIONSLOVLEX@103.510:AttrStrListDocPropUznesenieTerminA4">
    <vt:lpwstr/>
  </property>
  <property fmtid="{D5CDD505-2E9C-101B-9397-08002B2CF9AE}" pid="85" name="FSC#SKEDITIONSLOVLEX@103.510:AttrStrListDocPropUznesenieCastB">
    <vt:lpwstr/>
  </property>
  <property fmtid="{D5CDD505-2E9C-101B-9397-08002B2CF9AE}" pid="86" name="FSC#SKEDITIONSLOVLEX@103.510:AttrStrListDocPropUznesenieBODB1">
    <vt:lpwstr/>
  </property>
  <property fmtid="{D5CDD505-2E9C-101B-9397-08002B2CF9AE}" pid="87" name="FSC#SKEDITIONSLOVLEX@103.510:AttrStrListDocPropUznesenieZodpovednyB1">
    <vt:lpwstr/>
  </property>
  <property fmtid="{D5CDD505-2E9C-101B-9397-08002B2CF9AE}" pid="88" name="FSC#SKEDITIONSLOVLEX@103.510:AttrStrListDocPropUznesenieTextB1">
    <vt:lpwstr/>
  </property>
  <property fmtid="{D5CDD505-2E9C-101B-9397-08002B2CF9AE}" pid="89" name="FSC#SKEDITIONSLOVLEX@103.510:AttrStrListDocPropUznesenieTerminB1">
    <vt:lpwstr/>
  </property>
  <property fmtid="{D5CDD505-2E9C-101B-9397-08002B2CF9AE}" pid="90" name="FSC#SKEDITIONSLOVLEX@103.510:AttrStrListDocPropUznesenieBODB2">
    <vt:lpwstr/>
  </property>
  <property fmtid="{D5CDD505-2E9C-101B-9397-08002B2CF9AE}" pid="91" name="FSC#SKEDITIONSLOVLEX@103.510:AttrStrListDocPropUznesenieZodpovednyB2">
    <vt:lpwstr/>
  </property>
  <property fmtid="{D5CDD505-2E9C-101B-9397-08002B2CF9AE}" pid="92" name="FSC#SKEDITIONSLOVLEX@103.510:AttrStrListDocPropUznesenieTextB2">
    <vt:lpwstr/>
  </property>
  <property fmtid="{D5CDD505-2E9C-101B-9397-08002B2CF9AE}" pid="93" name="FSC#SKEDITIONSLOVLEX@103.510:AttrStrListDocPropUznesenieTerminB2">
    <vt:lpwstr/>
  </property>
  <property fmtid="{D5CDD505-2E9C-101B-9397-08002B2CF9AE}" pid="94" name="FSC#SKEDITIONSLOVLEX@103.510:AttrStrListDocPropUznesenieBODB3">
    <vt:lpwstr/>
  </property>
  <property fmtid="{D5CDD505-2E9C-101B-9397-08002B2CF9AE}" pid="95" name="FSC#SKEDITIONSLOVLEX@103.510:AttrStrListDocPropUznesenieZodpovednyB3">
    <vt:lpwstr/>
  </property>
  <property fmtid="{D5CDD505-2E9C-101B-9397-08002B2CF9AE}" pid="96" name="FSC#SKEDITIONSLOVLEX@103.510:AttrStrListDocPropUznesenieTextB3">
    <vt:lpwstr/>
  </property>
  <property fmtid="{D5CDD505-2E9C-101B-9397-08002B2CF9AE}" pid="97" name="FSC#SKEDITIONSLOVLEX@103.510:AttrStrListDocPropUznesenieTerminB3">
    <vt:lpwstr/>
  </property>
  <property fmtid="{D5CDD505-2E9C-101B-9397-08002B2CF9AE}" pid="98" name="FSC#SKEDITIONSLOVLEX@103.510:AttrStrListDocPropUznesenieBODB4">
    <vt:lpwstr/>
  </property>
  <property fmtid="{D5CDD505-2E9C-101B-9397-08002B2CF9AE}" pid="99" name="FSC#SKEDITIONSLOVLEX@103.510:AttrStrListDocPropUznesenieZodpovednyB4">
    <vt:lpwstr/>
  </property>
  <property fmtid="{D5CDD505-2E9C-101B-9397-08002B2CF9AE}" pid="100" name="FSC#SKEDITIONSLOVLEX@103.510:AttrStrListDocPropUznesenieTextB4">
    <vt:lpwstr/>
  </property>
  <property fmtid="{D5CDD505-2E9C-101B-9397-08002B2CF9AE}" pid="101" name="FSC#SKEDITIONSLOVLEX@103.510:AttrStrListDocPropUznesenieTerminB4">
    <vt:lpwstr/>
  </property>
  <property fmtid="{D5CDD505-2E9C-101B-9397-08002B2CF9AE}" pid="102" name="FSC#SKEDITIONSLOVLEX@103.510:AttrStrListDocPropUznesenieCastC">
    <vt:lpwstr/>
  </property>
  <property fmtid="{D5CDD505-2E9C-101B-9397-08002B2CF9AE}" pid="103" name="FSC#SKEDITIONSLOVLEX@103.510:AttrStrListDocPropUznesenieBODC1">
    <vt:lpwstr/>
  </property>
  <property fmtid="{D5CDD505-2E9C-101B-9397-08002B2CF9AE}" pid="104" name="FSC#SKEDITIONSLOVLEX@103.510:AttrStrListDocPropUznesenieZodpovednyC1">
    <vt:lpwstr/>
  </property>
  <property fmtid="{D5CDD505-2E9C-101B-9397-08002B2CF9AE}" pid="105" name="FSC#SKEDITIONSLOVLEX@103.510:AttrStrListDocPropUznesenieTextC1">
    <vt:lpwstr/>
  </property>
  <property fmtid="{D5CDD505-2E9C-101B-9397-08002B2CF9AE}" pid="106" name="FSC#SKEDITIONSLOVLEX@103.510:AttrStrListDocPropUznesenieTerminC1">
    <vt:lpwstr/>
  </property>
  <property fmtid="{D5CDD505-2E9C-101B-9397-08002B2CF9AE}" pid="107" name="FSC#SKEDITIONSLOVLEX@103.510:AttrStrListDocPropUznesenieBODC2">
    <vt:lpwstr/>
  </property>
  <property fmtid="{D5CDD505-2E9C-101B-9397-08002B2CF9AE}" pid="108" name="FSC#SKEDITIONSLOVLEX@103.510:AttrStrListDocPropUznesenieZodpovednyC2">
    <vt:lpwstr/>
  </property>
  <property fmtid="{D5CDD505-2E9C-101B-9397-08002B2CF9AE}" pid="109" name="FSC#SKEDITIONSLOVLEX@103.510:AttrStrListDocPropUznesenieTextC2">
    <vt:lpwstr/>
  </property>
  <property fmtid="{D5CDD505-2E9C-101B-9397-08002B2CF9AE}" pid="110" name="FSC#SKEDITIONSLOVLEX@103.510:AttrStrListDocPropUznesenieTerminC2">
    <vt:lpwstr/>
  </property>
  <property fmtid="{D5CDD505-2E9C-101B-9397-08002B2CF9AE}" pid="111" name="FSC#SKEDITIONSLOVLEX@103.510:AttrStrListDocPropUznesenieBODC3">
    <vt:lpwstr/>
  </property>
  <property fmtid="{D5CDD505-2E9C-101B-9397-08002B2CF9AE}" pid="112" name="FSC#SKEDITIONSLOVLEX@103.510:AttrStrListDocPropUznesenieZodpovednyC3">
    <vt:lpwstr/>
  </property>
  <property fmtid="{D5CDD505-2E9C-101B-9397-08002B2CF9AE}" pid="113" name="FSC#SKEDITIONSLOVLEX@103.510:AttrStrListDocPropUznesenieTextC3">
    <vt:lpwstr/>
  </property>
  <property fmtid="{D5CDD505-2E9C-101B-9397-08002B2CF9AE}" pid="114" name="FSC#SKEDITIONSLOVLEX@103.510:AttrStrListDocPropUznesenieTerminC3">
    <vt:lpwstr/>
  </property>
  <property fmtid="{D5CDD505-2E9C-101B-9397-08002B2CF9AE}" pid="115" name="FSC#SKEDITIONSLOVLEX@103.510:AttrStrListDocPropUznesenieBODC4">
    <vt:lpwstr/>
  </property>
  <property fmtid="{D5CDD505-2E9C-101B-9397-08002B2CF9AE}" pid="116" name="FSC#SKEDITIONSLOVLEX@103.510:AttrStrListDocPropUznesenieZodpovednyC4">
    <vt:lpwstr/>
  </property>
  <property fmtid="{D5CDD505-2E9C-101B-9397-08002B2CF9AE}" pid="117" name="FSC#SKEDITIONSLOVLEX@103.510:AttrStrListDocPropUznesenieTextC4">
    <vt:lpwstr/>
  </property>
  <property fmtid="{D5CDD505-2E9C-101B-9397-08002B2CF9AE}" pid="118" name="FSC#SKEDITIONSLOVLEX@103.510:AttrStrListDocPropUznesenieTerminC4">
    <vt:lpwstr/>
  </property>
  <property fmtid="{D5CDD505-2E9C-101B-9397-08002B2CF9AE}" pid="119" name="FSC#SKEDITIONSLOVLEX@103.510:AttrStrListDocPropUznesenieCastD">
    <vt:lpwstr/>
  </property>
  <property fmtid="{D5CDD505-2E9C-101B-9397-08002B2CF9AE}" pid="120" name="FSC#SKEDITIONSLOVLEX@103.510:AttrStrListDocPropUznesenieBODD1">
    <vt:lpwstr/>
  </property>
  <property fmtid="{D5CDD505-2E9C-101B-9397-08002B2CF9AE}" pid="121" name="FSC#SKEDITIONSLOVLEX@103.510:AttrStrListDocPropUznesenieZodpovednyD1">
    <vt:lpwstr/>
  </property>
  <property fmtid="{D5CDD505-2E9C-101B-9397-08002B2CF9AE}" pid="122" name="FSC#SKEDITIONSLOVLEX@103.510:AttrStrListDocPropUznesenieTextD1">
    <vt:lpwstr/>
  </property>
  <property fmtid="{D5CDD505-2E9C-101B-9397-08002B2CF9AE}" pid="123" name="FSC#SKEDITIONSLOVLEX@103.510:AttrStrListDocPropUznesenieTerminD1">
    <vt:lpwstr/>
  </property>
  <property fmtid="{D5CDD505-2E9C-101B-9397-08002B2CF9AE}" pid="124" name="FSC#SKEDITIONSLOVLEX@103.510:AttrStrListDocPropUznesenieBODD2">
    <vt:lpwstr/>
  </property>
  <property fmtid="{D5CDD505-2E9C-101B-9397-08002B2CF9AE}" pid="125" name="FSC#SKEDITIONSLOVLEX@103.510:AttrStrListDocPropUznesenieZodpovednyD2">
    <vt:lpwstr/>
  </property>
  <property fmtid="{D5CDD505-2E9C-101B-9397-08002B2CF9AE}" pid="126" name="FSC#SKEDITIONSLOVLEX@103.510:AttrStrListDocPropUznesenieTextD2">
    <vt:lpwstr/>
  </property>
  <property fmtid="{D5CDD505-2E9C-101B-9397-08002B2CF9AE}" pid="127" name="FSC#SKEDITIONSLOVLEX@103.510:AttrStrListDocPropUznesenieTerminD2">
    <vt:lpwstr/>
  </property>
  <property fmtid="{D5CDD505-2E9C-101B-9397-08002B2CF9AE}" pid="128" name="FSC#SKEDITIONSLOVLEX@103.510:AttrStrListDocPropUznesenieBODD3">
    <vt:lpwstr/>
  </property>
  <property fmtid="{D5CDD505-2E9C-101B-9397-08002B2CF9AE}" pid="129" name="FSC#SKEDITIONSLOVLEX@103.510:AttrStrListDocPropUznesenieZodpovednyD3">
    <vt:lpwstr/>
  </property>
  <property fmtid="{D5CDD505-2E9C-101B-9397-08002B2CF9AE}" pid="130" name="FSC#SKEDITIONSLOVLEX@103.510:AttrStrListDocPropUznesenieTextD3">
    <vt:lpwstr/>
  </property>
  <property fmtid="{D5CDD505-2E9C-101B-9397-08002B2CF9AE}" pid="131" name="FSC#SKEDITIONSLOVLEX@103.510:AttrStrListDocPropUznesenieTerminD3">
    <vt:lpwstr/>
  </property>
  <property fmtid="{D5CDD505-2E9C-101B-9397-08002B2CF9AE}" pid="132" name="FSC#SKEDITIONSLOVLEX@103.510:AttrStrListDocPropUznesenieBODD4">
    <vt:lpwstr/>
  </property>
  <property fmtid="{D5CDD505-2E9C-101B-9397-08002B2CF9AE}" pid="133" name="FSC#SKEDITIONSLOVLEX@103.510:AttrStrListDocPropUznesenieZodpovednyD4">
    <vt:lpwstr/>
  </property>
  <property fmtid="{D5CDD505-2E9C-101B-9397-08002B2CF9AE}" pid="134" name="FSC#SKEDITIONSLOVLEX@103.510:AttrStrListDocPropUznesenieTextD4">
    <vt:lpwstr/>
  </property>
  <property fmtid="{D5CDD505-2E9C-101B-9397-08002B2CF9AE}" pid="135" name="FSC#SKEDITIONSLOVLEX@103.510:AttrStrListDocPropUznesenieTerminD4">
    <vt:lpwstr/>
  </property>
  <property fmtid="{D5CDD505-2E9C-101B-9397-08002B2CF9AE}" pid="136" name="FSC#SKEDITIONSLOVLEX@103.510:AttrStrListDocPropUznesenieVykonaju">
    <vt:lpwstr/>
  </property>
  <property fmtid="{D5CDD505-2E9C-101B-9397-08002B2CF9AE}" pid="137" name="FSC#SKEDITIONSLOVLEX@103.510:AttrStrListDocPropUznesenieNaVedomie">
    <vt:lpwstr>minister obrany_x000d_
predseda Národnej rady Slovenskej republiky </vt:lpwstr>
  </property>
  <property fmtid="{D5CDD505-2E9C-101B-9397-08002B2CF9AE}" pid="138" name="FSC#SKEDITIONSLOVLEX@103.510:funkciaPred">
    <vt:lpwstr/>
  </property>
  <property fmtid="{D5CDD505-2E9C-101B-9397-08002B2CF9AE}" pid="139" name="FSC#SKEDITIONSLOVLEX@103.510:funkciaPredAkuzativ">
    <vt:lpwstr/>
  </property>
  <property fmtid="{D5CDD505-2E9C-101B-9397-08002B2CF9AE}" pid="140" name="FSC#SKEDITIONSLOVLEX@103.510:funkciaPredDativ">
    <vt:lpwstr/>
  </property>
  <property fmtid="{D5CDD505-2E9C-101B-9397-08002B2CF9AE}" pid="141" name="FSC#SKEDITIONSLOVLEX@103.510:funkciaZodpPred">
    <vt:lpwstr>minister obrany Slovenskej republiky</vt:lpwstr>
  </property>
  <property fmtid="{D5CDD505-2E9C-101B-9397-08002B2CF9AE}" pid="142" name="FSC#SKEDITIONSLOVLEX@103.510:funkciaZodpPredAkuzativ">
    <vt:lpwstr>ministrovi obrany Slovenskej republiky</vt:lpwstr>
  </property>
  <property fmtid="{D5CDD505-2E9C-101B-9397-08002B2CF9AE}" pid="143" name="FSC#SKEDITIONSLOVLEX@103.510:funkciaZodpPredDativ">
    <vt:lpwstr>ministra obrany Slovenskej republiky</vt:lpwstr>
  </property>
  <property fmtid="{D5CDD505-2E9C-101B-9397-08002B2CF9AE}" pid="144" name="FSC#SKEDITIONSLOVLEX@103.510:funkciaDalsiPred">
    <vt:lpwstr/>
  </property>
  <property fmtid="{D5CDD505-2E9C-101B-9397-08002B2CF9AE}" pid="145" name="FSC#SKEDITIONSLOVLEX@103.510:funkciaDalsiPredAkuzativ">
    <vt:lpwstr/>
  </property>
  <property fmtid="{D5CDD505-2E9C-101B-9397-08002B2CF9AE}" pid="146" name="FSC#SKEDITIONSLOVLEX@103.510:funkciaDalsiPredDativ">
    <vt:lpwstr/>
  </property>
  <property fmtid="{D5CDD505-2E9C-101B-9397-08002B2CF9AE}" pid="147" name="FSC#SKEDITIONSLOVLEX@103.510:predkladateliaObalSD">
    <vt:lpwstr>Peter Gajdoš_x000d_
minister obrany Slovenskej republiky</vt:lpwstr>
  </property>
  <property fmtid="{D5CDD505-2E9C-101B-9397-08002B2CF9AE}" pid="148" name="FSC#SKEDITIONSLOVLEX@103.510:AttrStrListDocPropTextVseobPrilohy">
    <vt:lpwstr/>
  </property>
  <property fmtid="{D5CDD505-2E9C-101B-9397-08002B2CF9AE}" pid="149" name="FSC#SKEDITIONSLOVLEX@103.510:AttrStrListDocPropTextPredklSpravy">
    <vt:lpwstr/>
  </property>
  <property fmtid="{D5CDD505-2E9C-101B-9397-08002B2CF9AE}" pid="150" name="FSC#SKEDITIONSLOVLEX@103.510:vytvorenedna">
    <vt:lpwstr>14. 9. 2017</vt:lpwstr>
  </property>
  <property fmtid="{D5CDD505-2E9C-101B-9397-08002B2CF9AE}" pid="151" name="FSC#COOSYSTEM@1.1:Container">
    <vt:lpwstr>COO.2145.1000.3.2158321</vt:lpwstr>
  </property>
  <property fmtid="{D5CDD505-2E9C-101B-9397-08002B2CF9AE}" pid="152" name="FSC#FSCFOLIO@1.1001:docpropproject">
    <vt:lpwstr/>
  </property>
  <property fmtid="{D5CDD505-2E9C-101B-9397-08002B2CF9AE}" pid="153" name="ContentTypeId">
    <vt:lpwstr>0x0101006C0C8C3C1E3DCC44BECE3792677AD011</vt:lpwstr>
  </property>
  <property fmtid="{D5CDD505-2E9C-101B-9397-08002B2CF9AE}" pid="154" name="_dlc_DocIdItemGuid">
    <vt:lpwstr>f2dbf204-5ca9-4732-b031-84eee9a3be01</vt:lpwstr>
  </property>
</Properties>
</file>